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C:\Users\DH.Choi\Downloads\"/>
    </mc:Choice>
  </mc:AlternateContent>
  <xr:revisionPtr revIDLastSave="0" documentId="13_ncr:1_{6A93CCCD-D7AC-4F25-BB09-2A896E14EC04}" xr6:coauthVersionLast="47" xr6:coauthVersionMax="47" xr10:uidLastSave="{00000000-0000-0000-0000-000000000000}"/>
  <bookViews>
    <workbookView xWindow="-120" yWindow="-120" windowWidth="38640" windowHeight="21120" xr2:uid="{540F6FAA-B38F-4B2D-A3C1-C95E7DBE7C05}"/>
  </bookViews>
  <sheets>
    <sheet name="Sheet1" sheetId="1" r:id="rId1"/>
  </sheets>
  <definedNames>
    <definedName name="_xlnm._FilterDatabase" localSheetId="0" hidden="1">Sheet1!$A$5:$K$21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1" l="1"/>
  <c r="K23" i="1"/>
  <c r="K21" i="1"/>
  <c r="K20" i="1"/>
  <c r="K19" i="1"/>
  <c r="K16" i="1"/>
  <c r="K13" i="1"/>
  <c r="K12" i="1"/>
  <c r="K11" i="1"/>
  <c r="K6" i="1"/>
  <c r="F20" i="1"/>
  <c r="G14" i="1"/>
  <c r="G13" i="1"/>
</calcChain>
</file>

<file path=xl/sharedStrings.xml><?xml version="1.0" encoding="utf-8"?>
<sst xmlns="http://schemas.openxmlformats.org/spreadsheetml/2006/main" count="72" uniqueCount="49">
  <si>
    <t>LYPROFiber LC to LC Fiber Patch Cable OM3 3M</t>
    <phoneticPr fontId="1" type="noConversion"/>
  </si>
  <si>
    <t>Amazon</t>
    <phoneticPr fontId="1" type="noConversion"/>
  </si>
  <si>
    <t>Unifi JP</t>
    <phoneticPr fontId="1" type="noConversion"/>
  </si>
  <si>
    <t>Unifi US</t>
    <phoneticPr fontId="1" type="noConversion"/>
  </si>
  <si>
    <t>Unifi EU</t>
    <phoneticPr fontId="1" type="noConversion"/>
  </si>
  <si>
    <t>UDM-Pro</t>
    <phoneticPr fontId="1" type="noConversion"/>
  </si>
  <si>
    <t>USW-Lite-8-POE</t>
    <phoneticPr fontId="1" type="noConversion"/>
  </si>
  <si>
    <t>U6-Pro-US</t>
    <phoneticPr fontId="1" type="noConversion"/>
  </si>
  <si>
    <t>USW-Flex-Mini</t>
    <phoneticPr fontId="1" type="noConversion"/>
  </si>
  <si>
    <t>U-Cable-Patch-RJ45</t>
    <phoneticPr fontId="1" type="noConversion"/>
  </si>
  <si>
    <t>Router</t>
    <phoneticPr fontId="1" type="noConversion"/>
  </si>
  <si>
    <t>Switch</t>
    <phoneticPr fontId="1" type="noConversion"/>
  </si>
  <si>
    <t>AP</t>
    <phoneticPr fontId="1" type="noConversion"/>
  </si>
  <si>
    <t>Cable</t>
    <phoneticPr fontId="1" type="noConversion"/>
  </si>
  <si>
    <t>SFP+</t>
    <phoneticPr fontId="1" type="noConversion"/>
  </si>
  <si>
    <t>10G NIC</t>
    <phoneticPr fontId="1" type="noConversion"/>
  </si>
  <si>
    <t>Items</t>
    <phoneticPr fontId="1" type="noConversion"/>
  </si>
  <si>
    <t>Classification</t>
    <phoneticPr fontId="1" type="noConversion"/>
  </si>
  <si>
    <t>Qty</t>
    <phoneticPr fontId="1" type="noConversion"/>
  </si>
  <si>
    <t>Site</t>
    <phoneticPr fontId="1" type="noConversion"/>
  </si>
  <si>
    <t>Remarks</t>
    <phoneticPr fontId="1" type="noConversion"/>
  </si>
  <si>
    <t>국내 중고</t>
    <phoneticPr fontId="1" type="noConversion"/>
  </si>
  <si>
    <t>SFP+ to RJ45</t>
    <phoneticPr fontId="1" type="noConversion"/>
  </si>
  <si>
    <t>Intel X520-DA2 DELL OEM + Intel SR GBIC</t>
    <phoneticPr fontId="1" type="noConversion"/>
  </si>
  <si>
    <t>Hi Fiber 10G Multimode SFP+ LC Module</t>
    <phoneticPr fontId="1" type="noConversion"/>
  </si>
  <si>
    <t>Hi Fiber 10Gb SFP+ RJ45 Module</t>
    <phoneticPr fontId="1" type="noConversion"/>
  </si>
  <si>
    <t>Unifi Dream Machine Pro</t>
    <phoneticPr fontId="1" type="noConversion"/>
  </si>
  <si>
    <t>Unifi Switch Lite 8 PoE</t>
    <phoneticPr fontId="1" type="noConversion"/>
  </si>
  <si>
    <t xml:space="preserve">Unifi Switch Flex Mini </t>
    <phoneticPr fontId="1" type="noConversion"/>
  </si>
  <si>
    <t>Unifi Access Point U6 Pro</t>
    <phoneticPr fontId="1" type="noConversion"/>
  </si>
  <si>
    <t>Unifi Ethernet Patch Cable (0.1m)</t>
    <phoneticPr fontId="1" type="noConversion"/>
  </si>
  <si>
    <t>Unifi Ethernet Patch Cable (1m)</t>
    <phoneticPr fontId="1" type="noConversion"/>
  </si>
  <si>
    <t>Unifi Ethernet Patch Cable (2m)</t>
    <phoneticPr fontId="1" type="noConversion"/>
  </si>
  <si>
    <t>Unifi Ethernet Patch Cable (3m)</t>
    <phoneticPr fontId="1" type="noConversion"/>
  </si>
  <si>
    <t>Unifi Ethernet Patch Cable (5m)</t>
    <phoneticPr fontId="1" type="noConversion"/>
  </si>
  <si>
    <t>Amount (KRW)</t>
    <phoneticPr fontId="1" type="noConversion"/>
  </si>
  <si>
    <t>Unifi Switch Enterprise 8 PoE</t>
    <phoneticPr fontId="1" type="noConversion"/>
  </si>
  <si>
    <t>USW-Enterprise-8-PoE</t>
    <phoneticPr fontId="1" type="noConversion"/>
  </si>
  <si>
    <t>10Gtek SFP+ DAC Twinax Cable, 10G SFP+ to SFP+ Direct Attach Copper Patch Passive Cable</t>
    <phoneticPr fontId="1" type="noConversion"/>
  </si>
  <si>
    <t>UVC-G3-FLEX</t>
    <phoneticPr fontId="1" type="noConversion"/>
  </si>
  <si>
    <t>Protect</t>
    <phoneticPr fontId="1" type="noConversion"/>
  </si>
  <si>
    <t>G3 Flex</t>
    <phoneticPr fontId="1" type="noConversion"/>
  </si>
  <si>
    <t>Unit Price</t>
    <phoneticPr fontId="1" type="noConversion"/>
  </si>
  <si>
    <t>Local Tax</t>
    <phoneticPr fontId="1" type="noConversion"/>
  </si>
  <si>
    <t>Customs</t>
    <phoneticPr fontId="1" type="noConversion"/>
  </si>
  <si>
    <t>Export Cost</t>
    <phoneticPr fontId="1" type="noConversion"/>
  </si>
  <si>
    <t>Total</t>
    <phoneticPr fontId="1" type="noConversion"/>
  </si>
  <si>
    <t>Local Delivery
Cost</t>
    <phoneticPr fontId="1" type="noConversion"/>
  </si>
  <si>
    <t>2cpu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</si>
</sst>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-&quot;₩&quot;* #,##0_-;\-&quot;₩&quot;* #,##0_-;_-&quot;₩&quot;* &quot;-&quot;_-;_-@_-"/>
    <numFmt numFmtId="44" formatCode="_-&quot;₩&quot;* #,##0.00_-;\-&quot;₩&quot;* #,##0.00_-;_-&quot;₩&quot;* &quot;-&quot;??_-;_-@_-"/>
    <numFmt numFmtId="177" formatCode="#,##0_ "/>
    <numFmt numFmtId="178" formatCode="_-\$* #,##0.00_ ;_-\$* \-#,##0.00\ ;_-\$* &quot;-&quot;??_ ;_-@_ "/>
    <numFmt numFmtId="179" formatCode="_-[$€-2]\ * #,##0.00_-;\-[$€-2]\ * #,##0.00_-;_-[$€-2]\ * &quot;-&quot;??_-;_-@_-"/>
    <numFmt numFmtId="181" formatCode="_-[$¥-411]* #,##0.00_-;\-[$¥-411]* #,##0.00_-;_-[$¥-411]* &quot;-&quot;??_-;_-@_-"/>
  </numFmts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7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3" fontId="0" fillId="0" borderId="1" xfId="0" quotePrefix="1" applyNumberForma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78" fontId="0" fillId="0" borderId="1" xfId="0" quotePrefix="1" applyNumberFormat="1" applyBorder="1" applyAlignment="1">
      <alignment horizontal="right" vertical="center"/>
    </xf>
    <xf numFmtId="42" fontId="0" fillId="0" borderId="1" xfId="0" quotePrefix="1" applyNumberFormat="1" applyBorder="1" applyAlignment="1">
      <alignment horizontal="right" vertical="center"/>
    </xf>
    <xf numFmtId="179" fontId="0" fillId="0" borderId="1" xfId="0" quotePrefix="1" applyNumberFormat="1" applyBorder="1" applyAlignment="1">
      <alignment horizontal="right" vertical="center"/>
    </xf>
    <xf numFmtId="181" fontId="0" fillId="0" borderId="1" xfId="0" quotePrefix="1" applyNumberFormat="1" applyBorder="1" applyAlignment="1">
      <alignment horizontal="right" vertical="center"/>
    </xf>
    <xf numFmtId="178" fontId="0" fillId="0" borderId="2" xfId="0" quotePrefix="1" applyNumberFormat="1" applyBorder="1" applyAlignment="1">
      <alignment horizontal="right" vertical="center"/>
    </xf>
    <xf numFmtId="178" fontId="0" fillId="0" borderId="3" xfId="0" quotePrefix="1" applyNumberFormat="1" applyBorder="1" applyAlignment="1">
      <alignment horizontal="right" vertical="center"/>
    </xf>
    <xf numFmtId="178" fontId="0" fillId="0" borderId="4" xfId="0" quotePrefix="1" applyNumberFormat="1" applyBorder="1" applyAlignment="1">
      <alignment horizontal="right" vertical="center"/>
    </xf>
    <xf numFmtId="178" fontId="0" fillId="0" borderId="1" xfId="0" quotePrefix="1" applyNumberFormat="1" applyBorder="1" applyAlignment="1">
      <alignment horizontal="right" vertical="center"/>
    </xf>
    <xf numFmtId="42" fontId="0" fillId="0" borderId="1" xfId="0" quotePrefix="1" applyNumberFormat="1" applyBorder="1" applyAlignment="1">
      <alignment horizontal="right" vertical="center"/>
    </xf>
    <xf numFmtId="44" fontId="0" fillId="0" borderId="1" xfId="0" quotePrefix="1" applyNumberFormat="1" applyBorder="1" applyAlignment="1">
      <alignment vertical="center"/>
    </xf>
    <xf numFmtId="42" fontId="0" fillId="0" borderId="2" xfId="0" applyNumberFormat="1" applyBorder="1" applyAlignment="1">
      <alignment horizontal="right" vertical="center"/>
    </xf>
    <xf numFmtId="42" fontId="0" fillId="0" borderId="3" xfId="0" applyNumberFormat="1" applyBorder="1" applyAlignment="1">
      <alignment horizontal="right" vertical="center"/>
    </xf>
    <xf numFmtId="42" fontId="0" fillId="0" borderId="4" xfId="0" applyNumberFormat="1" applyBorder="1" applyAlignment="1">
      <alignment horizontal="right" vertical="center"/>
    </xf>
    <xf numFmtId="42" fontId="0" fillId="0" borderId="1" xfId="0" applyNumberFormat="1" applyBorder="1" applyAlignment="1">
      <alignment horizontal="right" vertical="center"/>
    </xf>
    <xf numFmtId="42" fontId="2" fillId="3" borderId="0" xfId="0" applyNumberFormat="1" applyFont="1" applyFill="1">
      <alignment vertical="center"/>
    </xf>
    <xf numFmtId="0" fontId="2" fillId="3" borderId="0" xfId="0" applyFont="1" applyFill="1" applyAlignment="1">
      <alignment horizontal="center" vertical="center"/>
    </xf>
    <xf numFmtId="0" fontId="2" fillId="3" borderId="0" xfId="0" applyFont="1" applyFill="1">
      <alignment vertical="center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67C48-5999-464B-8BFA-1C6736352929}">
  <dimension ref="A1:N27"/>
  <sheetViews>
    <sheetView showGridLines="0" tabSelected="1" workbookViewId="0">
      <selection activeCell="E22" sqref="E22"/>
    </sheetView>
  </sheetViews>
  <sheetFormatPr defaultRowHeight="16.5" x14ac:dyDescent="0.3"/>
  <cols>
    <col min="1" max="1" width="16.75" style="1" customWidth="1"/>
    <col min="2" max="2" width="38.875" customWidth="1"/>
    <col min="3" max="3" width="27" customWidth="1"/>
    <col min="4" max="4" width="9" style="1"/>
    <col min="5" max="5" width="12" style="1" customWidth="1"/>
    <col min="6" max="6" width="13.5" style="1" customWidth="1"/>
    <col min="7" max="7" width="11.375" style="1" customWidth="1"/>
    <col min="8" max="8" width="15.5" style="1" customWidth="1"/>
    <col min="9" max="9" width="12.375" style="1" bestFit="1" customWidth="1"/>
    <col min="10" max="10" width="11.375" style="1" customWidth="1"/>
    <col min="11" max="11" width="19.75" style="2" bestFit="1" customWidth="1"/>
    <col min="12" max="12" width="18.875" style="1" customWidth="1"/>
  </cols>
  <sheetData>
    <row r="1" spans="1:12" x14ac:dyDescent="0.3">
      <c r="K1" s="11">
        <v>1</v>
      </c>
      <c r="L1" s="20">
        <v>1320</v>
      </c>
    </row>
    <row r="2" spans="1:12" x14ac:dyDescent="0.3">
      <c r="K2" s="13">
        <v>1</v>
      </c>
      <c r="L2" s="20">
        <v>1430</v>
      </c>
    </row>
    <row r="3" spans="1:12" x14ac:dyDescent="0.3">
      <c r="K3" s="14">
        <v>1</v>
      </c>
      <c r="L3" s="20">
        <v>9.1</v>
      </c>
    </row>
    <row r="5" spans="1:12" ht="33" x14ac:dyDescent="0.3">
      <c r="A5" s="5" t="s">
        <v>17</v>
      </c>
      <c r="B5" s="7" t="s">
        <v>16</v>
      </c>
      <c r="C5" s="7"/>
      <c r="D5" s="5" t="s">
        <v>18</v>
      </c>
      <c r="E5" s="5" t="s">
        <v>19</v>
      </c>
      <c r="F5" s="5" t="s">
        <v>42</v>
      </c>
      <c r="G5" s="5" t="s">
        <v>43</v>
      </c>
      <c r="H5" s="28" t="s">
        <v>47</v>
      </c>
      <c r="I5" s="5" t="s">
        <v>45</v>
      </c>
      <c r="J5" s="5" t="s">
        <v>44</v>
      </c>
      <c r="K5" s="5" t="s">
        <v>35</v>
      </c>
      <c r="L5" s="5" t="s">
        <v>20</v>
      </c>
    </row>
    <row r="6" spans="1:12" x14ac:dyDescent="0.3">
      <c r="A6" s="3" t="s">
        <v>10</v>
      </c>
      <c r="B6" s="3" t="s">
        <v>26</v>
      </c>
      <c r="C6" s="3" t="s">
        <v>5</v>
      </c>
      <c r="D6" s="3">
        <v>1</v>
      </c>
      <c r="E6" s="3" t="s">
        <v>3</v>
      </c>
      <c r="F6" s="11">
        <v>279</v>
      </c>
      <c r="G6" s="11"/>
      <c r="H6" s="18">
        <v>10</v>
      </c>
      <c r="I6" s="18">
        <v>49.11</v>
      </c>
      <c r="J6" s="19">
        <v>87640</v>
      </c>
      <c r="K6" s="21">
        <f>(F6+F7+F8+F9+F10+H6+I6)*L1+J6</f>
        <v>897473.2</v>
      </c>
      <c r="L6" s="3"/>
    </row>
    <row r="7" spans="1:12" x14ac:dyDescent="0.3">
      <c r="A7" s="3" t="s">
        <v>11</v>
      </c>
      <c r="B7" s="3" t="s">
        <v>27</v>
      </c>
      <c r="C7" s="3" t="s">
        <v>6</v>
      </c>
      <c r="D7" s="3">
        <v>1</v>
      </c>
      <c r="E7" s="3" t="s">
        <v>3</v>
      </c>
      <c r="F7" s="11">
        <v>109</v>
      </c>
      <c r="G7" s="11"/>
      <c r="H7" s="18"/>
      <c r="I7" s="18"/>
      <c r="J7" s="19"/>
      <c r="K7" s="22"/>
      <c r="L7" s="3"/>
    </row>
    <row r="8" spans="1:12" x14ac:dyDescent="0.3">
      <c r="A8" s="3" t="s">
        <v>12</v>
      </c>
      <c r="B8" s="3" t="s">
        <v>29</v>
      </c>
      <c r="C8" s="3" t="s">
        <v>7</v>
      </c>
      <c r="D8" s="3">
        <v>1</v>
      </c>
      <c r="E8" s="3" t="s">
        <v>3</v>
      </c>
      <c r="F8" s="11">
        <v>159</v>
      </c>
      <c r="G8" s="11"/>
      <c r="H8" s="18"/>
      <c r="I8" s="18"/>
      <c r="J8" s="19"/>
      <c r="K8" s="22"/>
      <c r="L8" s="3"/>
    </row>
    <row r="9" spans="1:12" x14ac:dyDescent="0.3">
      <c r="A9" s="3" t="s">
        <v>13</v>
      </c>
      <c r="B9" s="3" t="s">
        <v>34</v>
      </c>
      <c r="C9" s="3" t="s">
        <v>9</v>
      </c>
      <c r="D9" s="3">
        <v>1</v>
      </c>
      <c r="E9" s="3" t="s">
        <v>3</v>
      </c>
      <c r="F9" s="11">
        <v>5.4</v>
      </c>
      <c r="G9" s="11"/>
      <c r="H9" s="18"/>
      <c r="I9" s="18"/>
      <c r="J9" s="19"/>
      <c r="K9" s="22"/>
      <c r="L9" s="3"/>
    </row>
    <row r="10" spans="1:12" x14ac:dyDescent="0.3">
      <c r="A10" s="3" t="s">
        <v>13</v>
      </c>
      <c r="B10" s="3" t="s">
        <v>30</v>
      </c>
      <c r="C10" s="3" t="s">
        <v>9</v>
      </c>
      <c r="D10" s="3">
        <v>1</v>
      </c>
      <c r="E10" s="3" t="s">
        <v>3</v>
      </c>
      <c r="F10" s="11">
        <v>2</v>
      </c>
      <c r="G10" s="11"/>
      <c r="H10" s="18"/>
      <c r="I10" s="18"/>
      <c r="J10" s="19"/>
      <c r="K10" s="23"/>
      <c r="L10" s="3"/>
    </row>
    <row r="11" spans="1:12" x14ac:dyDescent="0.3">
      <c r="A11" s="3" t="s">
        <v>13</v>
      </c>
      <c r="B11" s="3" t="s">
        <v>31</v>
      </c>
      <c r="C11" s="3" t="s">
        <v>9</v>
      </c>
      <c r="D11" s="3">
        <v>9</v>
      </c>
      <c r="E11" s="3" t="s">
        <v>4</v>
      </c>
      <c r="F11" s="13">
        <v>21.6</v>
      </c>
      <c r="G11" s="13">
        <v>5.6199999999999992</v>
      </c>
      <c r="H11" s="13">
        <v>8</v>
      </c>
      <c r="I11" s="11">
        <v>11.9</v>
      </c>
      <c r="J11" s="12"/>
      <c r="K11" s="24">
        <f>(F11+G11+H11)*L2+(I11*L1)</f>
        <v>66072.600000000006</v>
      </c>
      <c r="L11" s="3"/>
    </row>
    <row r="12" spans="1:12" x14ac:dyDescent="0.3">
      <c r="A12" s="3" t="s">
        <v>11</v>
      </c>
      <c r="B12" s="3" t="s">
        <v>36</v>
      </c>
      <c r="C12" s="3" t="s">
        <v>37</v>
      </c>
      <c r="D12" s="3">
        <v>1</v>
      </c>
      <c r="E12" s="3" t="s">
        <v>1</v>
      </c>
      <c r="F12" s="11">
        <v>499</v>
      </c>
      <c r="G12" s="11"/>
      <c r="H12" s="11"/>
      <c r="I12" s="11">
        <v>23.21</v>
      </c>
      <c r="J12" s="12">
        <v>72410</v>
      </c>
      <c r="K12" s="24">
        <f>(F12+I12)*L1+J12</f>
        <v>761727.20000000007</v>
      </c>
      <c r="L12" s="3"/>
    </row>
    <row r="13" spans="1:12" x14ac:dyDescent="0.3">
      <c r="A13" s="3" t="s">
        <v>11</v>
      </c>
      <c r="B13" s="3" t="s">
        <v>28</v>
      </c>
      <c r="C13" s="3" t="s">
        <v>8</v>
      </c>
      <c r="D13" s="3">
        <v>1</v>
      </c>
      <c r="E13" s="3" t="s">
        <v>2</v>
      </c>
      <c r="F13" s="14">
        <v>4799</v>
      </c>
      <c r="G13" s="14">
        <f>F13*10%</f>
        <v>479.90000000000003</v>
      </c>
      <c r="H13" s="14"/>
      <c r="I13" s="18">
        <v>16.25</v>
      </c>
      <c r="J13" s="19"/>
      <c r="K13" s="21">
        <f>(F13+F14+F15+G13+G14+G15)*L3+(I13*L1)</f>
        <v>92871.349999999991</v>
      </c>
      <c r="L13" s="3"/>
    </row>
    <row r="14" spans="1:12" x14ac:dyDescent="0.3">
      <c r="A14" s="3" t="s">
        <v>13</v>
      </c>
      <c r="B14" s="3" t="s">
        <v>32</v>
      </c>
      <c r="C14" s="3" t="s">
        <v>9</v>
      </c>
      <c r="D14" s="3">
        <v>3</v>
      </c>
      <c r="E14" s="3" t="s">
        <v>2</v>
      </c>
      <c r="F14" s="14">
        <v>1677</v>
      </c>
      <c r="G14" s="14">
        <f>F14*10%</f>
        <v>167.70000000000002</v>
      </c>
      <c r="H14" s="14"/>
      <c r="I14" s="18"/>
      <c r="J14" s="19"/>
      <c r="K14" s="22"/>
      <c r="L14" s="3"/>
    </row>
    <row r="15" spans="1:12" x14ac:dyDescent="0.3">
      <c r="A15" s="3" t="s">
        <v>13</v>
      </c>
      <c r="B15" s="3" t="s">
        <v>33</v>
      </c>
      <c r="C15" s="3" t="s">
        <v>9</v>
      </c>
      <c r="D15" s="3">
        <v>1</v>
      </c>
      <c r="E15" s="3" t="s">
        <v>2</v>
      </c>
      <c r="F15" s="14">
        <v>659</v>
      </c>
      <c r="G15" s="14">
        <f>F15*10%</f>
        <v>65.900000000000006</v>
      </c>
      <c r="H15" s="14"/>
      <c r="I15" s="18"/>
      <c r="J15" s="19"/>
      <c r="K15" s="23"/>
      <c r="L15" s="3"/>
    </row>
    <row r="16" spans="1:12" x14ac:dyDescent="0.3">
      <c r="A16" s="3" t="s">
        <v>13</v>
      </c>
      <c r="B16" s="8" t="s">
        <v>0</v>
      </c>
      <c r="C16" s="8"/>
      <c r="D16" s="3">
        <v>1</v>
      </c>
      <c r="E16" s="3" t="s">
        <v>1</v>
      </c>
      <c r="F16" s="11">
        <v>11.99</v>
      </c>
      <c r="G16" s="11"/>
      <c r="H16" s="11"/>
      <c r="I16" s="18">
        <v>14.05</v>
      </c>
      <c r="J16" s="15"/>
      <c r="K16" s="21">
        <f>(F16+F17+F18+I16)*L1</f>
        <v>106946.4</v>
      </c>
      <c r="L16" s="3"/>
    </row>
    <row r="17" spans="1:14" x14ac:dyDescent="0.3">
      <c r="A17" s="3" t="s">
        <v>14</v>
      </c>
      <c r="B17" s="8" t="s">
        <v>24</v>
      </c>
      <c r="C17" s="8"/>
      <c r="D17" s="3">
        <v>1</v>
      </c>
      <c r="E17" s="3" t="s">
        <v>1</v>
      </c>
      <c r="F17" s="11">
        <v>13.99</v>
      </c>
      <c r="G17" s="11"/>
      <c r="H17" s="11"/>
      <c r="I17" s="18"/>
      <c r="J17" s="16"/>
      <c r="K17" s="22"/>
      <c r="L17" s="3"/>
    </row>
    <row r="18" spans="1:14" x14ac:dyDescent="0.3">
      <c r="A18" s="3" t="s">
        <v>22</v>
      </c>
      <c r="B18" s="8" t="s">
        <v>25</v>
      </c>
      <c r="C18" s="8"/>
      <c r="D18" s="3">
        <v>1</v>
      </c>
      <c r="E18" s="3" t="s">
        <v>1</v>
      </c>
      <c r="F18" s="11">
        <v>40.99</v>
      </c>
      <c r="G18" s="11"/>
      <c r="H18" s="11"/>
      <c r="I18" s="18"/>
      <c r="J18" s="17"/>
      <c r="K18" s="23"/>
      <c r="L18" s="3"/>
    </row>
    <row r="19" spans="1:14" x14ac:dyDescent="0.3">
      <c r="A19" s="3" t="s">
        <v>13</v>
      </c>
      <c r="B19" s="9" t="s">
        <v>38</v>
      </c>
      <c r="C19" s="10"/>
      <c r="D19" s="3">
        <v>1</v>
      </c>
      <c r="E19" s="3" t="s">
        <v>1</v>
      </c>
      <c r="F19" s="11">
        <v>9.99</v>
      </c>
      <c r="G19" s="11"/>
      <c r="H19" s="11"/>
      <c r="I19" s="11">
        <v>11.29</v>
      </c>
      <c r="J19" s="11"/>
      <c r="K19" s="24">
        <f>(F19+I19)*L1</f>
        <v>28089.600000000002</v>
      </c>
      <c r="L19" s="3"/>
    </row>
    <row r="20" spans="1:14" x14ac:dyDescent="0.3">
      <c r="A20" s="3" t="s">
        <v>40</v>
      </c>
      <c r="B20" s="6" t="s">
        <v>41</v>
      </c>
      <c r="C20" s="3" t="s">
        <v>39</v>
      </c>
      <c r="D20" s="3">
        <v>1</v>
      </c>
      <c r="E20" s="3" t="s">
        <v>1</v>
      </c>
      <c r="F20" s="11">
        <f>71.99-1.44</f>
        <v>70.55</v>
      </c>
      <c r="G20" s="11"/>
      <c r="H20" s="11"/>
      <c r="I20" s="11">
        <v>12.4</v>
      </c>
      <c r="J20" s="4"/>
      <c r="K20" s="24">
        <f>(F20+I20)*L1</f>
        <v>109494</v>
      </c>
      <c r="L20" s="3"/>
    </row>
    <row r="21" spans="1:14" x14ac:dyDescent="0.3">
      <c r="A21" s="3" t="s">
        <v>15</v>
      </c>
      <c r="B21" s="8" t="s">
        <v>23</v>
      </c>
      <c r="C21" s="8"/>
      <c r="D21" s="3">
        <v>1</v>
      </c>
      <c r="E21" s="3" t="s">
        <v>48</v>
      </c>
      <c r="F21" s="12">
        <v>71500</v>
      </c>
      <c r="G21" s="12"/>
      <c r="H21" s="12"/>
      <c r="I21" s="12"/>
      <c r="J21" s="12"/>
      <c r="K21" s="24">
        <f>F21</f>
        <v>71500</v>
      </c>
      <c r="L21" s="3" t="s">
        <v>21</v>
      </c>
    </row>
    <row r="23" spans="1:14" x14ac:dyDescent="0.3">
      <c r="A23" s="26"/>
      <c r="B23" s="27"/>
      <c r="C23" s="27"/>
      <c r="D23" s="26"/>
      <c r="E23" s="26"/>
      <c r="F23" s="26"/>
      <c r="G23" s="26"/>
      <c r="H23" s="26"/>
      <c r="I23" s="26" t="s">
        <v>46</v>
      </c>
      <c r="J23" s="26"/>
      <c r="K23" s="25">
        <f>SUM(K6:K21)</f>
        <v>2134174.35</v>
      </c>
      <c r="L23" s="26"/>
    </row>
    <row r="27" spans="1:14" x14ac:dyDescent="0.3">
      <c r="N27" s="2"/>
    </row>
  </sheetData>
  <mergeCells count="16">
    <mergeCell ref="K6:K10"/>
    <mergeCell ref="K13:K15"/>
    <mergeCell ref="K16:K18"/>
    <mergeCell ref="I16:I18"/>
    <mergeCell ref="J16:J18"/>
    <mergeCell ref="H6:H10"/>
    <mergeCell ref="I6:I10"/>
    <mergeCell ref="J6:J10"/>
    <mergeCell ref="I13:I15"/>
    <mergeCell ref="J13:J15"/>
    <mergeCell ref="B5:C5"/>
    <mergeCell ref="B16:C16"/>
    <mergeCell ref="B17:C17"/>
    <mergeCell ref="B18:C18"/>
    <mergeCell ref="B21:C21"/>
    <mergeCell ref="B19:C1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 Hyun Choi</dc:creator>
  <cp:lastModifiedBy>Dong Hyun Choi</cp:lastModifiedBy>
  <dcterms:created xsi:type="dcterms:W3CDTF">2023-12-20T01:06:41Z</dcterms:created>
  <dcterms:modified xsi:type="dcterms:W3CDTF">2024-01-10T03:50:13Z</dcterms:modified>
</cp:coreProperties>
</file>